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jel.didic\AppData\Local\Microsoft\Windows\INetCache\Content.Outlook\7BN0EXY3\"/>
    </mc:Choice>
  </mc:AlternateContent>
  <bookViews>
    <workbookView xWindow="0" yWindow="0" windowWidth="28800" windowHeight="12435"/>
  </bookViews>
  <sheets>
    <sheet name="popis portal L1" sheetId="1" r:id="rId1"/>
  </sheets>
  <definedNames>
    <definedName name="_xlnm.Print_Area" localSheetId="0">'popis portal L1'!$B$1:$G$40</definedName>
  </definedNames>
  <calcPr calcId="152511"/>
</workbook>
</file>

<file path=xl/calcChain.xml><?xml version="1.0" encoding="utf-8"?>
<calcChain xmlns="http://schemas.openxmlformats.org/spreadsheetml/2006/main">
  <c r="E28" i="1" l="1"/>
  <c r="E35" i="1" s="1"/>
  <c r="E13" i="1"/>
  <c r="E33" i="1" s="1"/>
  <c r="E36" i="1" l="1"/>
  <c r="E20" i="1"/>
  <c r="E34" i="1" s="1"/>
  <c r="E37" i="1" l="1"/>
  <c r="E38" i="1" s="1"/>
  <c r="E39" i="1" s="1"/>
</calcChain>
</file>

<file path=xl/sharedStrings.xml><?xml version="1.0" encoding="utf-8"?>
<sst xmlns="http://schemas.openxmlformats.org/spreadsheetml/2006/main" count="65" uniqueCount="49">
  <si>
    <t>1. PREDDELA</t>
  </si>
  <si>
    <t>Šifra</t>
  </si>
  <si>
    <t>Enota</t>
  </si>
  <si>
    <t>Ime postavke</t>
  </si>
  <si>
    <t>Količina</t>
  </si>
  <si>
    <t>Cena/enoto</t>
  </si>
  <si>
    <t>Cena</t>
  </si>
  <si>
    <t>1.1</t>
  </si>
  <si>
    <t>GEODETSKA DELA</t>
  </si>
  <si>
    <t>m1</t>
  </si>
  <si>
    <t>Mikrozakoličba trase postavitve varovalnega ukrepa s projektantom</t>
  </si>
  <si>
    <t>1.2</t>
  </si>
  <si>
    <t>ČIŠČENJE TERENA</t>
  </si>
  <si>
    <t>m2</t>
  </si>
  <si>
    <t>Odstranitev grmovja na redko porasli površini (do 50 % pokritega tlorisa) - ročno</t>
  </si>
  <si>
    <t>1.3</t>
  </si>
  <si>
    <t>OSTALA PREDDELA</t>
  </si>
  <si>
    <t>kos</t>
  </si>
  <si>
    <t>Ureditev začasne zaščitne ograje višine 1,5 m za varovanje prometa na železniški progi v fazi gradnje, ter odstranitev le-te po končani gradnji</t>
  </si>
  <si>
    <t>OSTALO</t>
  </si>
  <si>
    <t>Nadelava dostopnih poti za dostop do lokacije in transport materiala</t>
  </si>
  <si>
    <t>Izravnava terena v trasi palisad in varovalnih ograj v mehki do trdi kamnini (strojno, ročno)</t>
  </si>
  <si>
    <t>Preddela SKUPAJ</t>
  </si>
  <si>
    <t>Sistem (podajno lovilna ograja)  - sposobnost zaustavitve skal s kinetično energijo 1.000 kJ (glej tehnično poročilo)
Nabava, prevoz, ročni transport na lokacijo in montaža varovalne podajno lovilne ograje s pridobljenim CE certifikatom, h = 4,00 m; kompletno s temeljenjem, temeljno ploščo, sidri, stebri, mrežo visoke natezne trdnosti, pletenicami, ojačitvami in sidrnimi vrvmi, uvrtanimi v podlago. Globino sidranja se preračuna na podlagi geologije terena in zahtev proizvajalcev sistema.</t>
  </si>
  <si>
    <t>Gradbena in obrtniška dela SKUPAJ</t>
  </si>
  <si>
    <t>PREIZKUSI, NADZOR IN TEHNIČNA DOKUMENTACIJA</t>
  </si>
  <si>
    <t>ur</t>
  </si>
  <si>
    <t xml:space="preserve"> Projektantski nadzor</t>
  </si>
  <si>
    <t>Tuje storitve SKUPAJ</t>
  </si>
  <si>
    <t>REKAPITULACIJA</t>
  </si>
  <si>
    <t>PREDDELA</t>
  </si>
  <si>
    <t>GRADBENA IN OBRTNIŠKA DELA</t>
  </si>
  <si>
    <t>TUJE STORITVE</t>
  </si>
  <si>
    <t>NEPREDVIDENA DELA (10% postavke 1.Preddela), priznanje teh del mora odobiti nadzor in projektant!</t>
  </si>
  <si>
    <t>SKUPAJ</t>
  </si>
  <si>
    <t>DDV 22%</t>
  </si>
  <si>
    <t xml:space="preserve">SKUPAJ Z DDV </t>
  </si>
  <si>
    <t>Predhodno čiščenje območja ob progi in lažje dostopnega materiala nad opornim zidom (pobočni grušč in debla podrtih dreves)</t>
  </si>
  <si>
    <t>1.4</t>
  </si>
  <si>
    <t>1.5</t>
  </si>
  <si>
    <t>1.6</t>
  </si>
  <si>
    <t>kpl</t>
  </si>
  <si>
    <t>2. GRADBENA IN OBRTNIŠKA DELA</t>
  </si>
  <si>
    <t>2.1</t>
  </si>
  <si>
    <t>3. TUJE STORITVE</t>
  </si>
  <si>
    <t>3.1</t>
  </si>
  <si>
    <t>3.2</t>
  </si>
  <si>
    <t>Izdelava projektne dokumentacije za projekt izvedenih del in projekta za obratovanje in vzdrževanje (4. izvodi + CD)</t>
  </si>
  <si>
    <t>Dobava in montaža podajno lovilnih sistemov za zaščito pobočij pred padajočim materialom in skalami na med postajnem odseku Zagorje – Sava od km 520+025 do 520+050 (lokacija L1), na progi št.10 d.m – Dobova -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</si>
</sst>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€&quot;"/>
    <numFmt numFmtId="165" formatCode="#,##0.00\ [$€-407]"/>
    <numFmt numFmtId="166" formatCode="[$€-C07]\ #,##0.00"/>
    <numFmt numFmtId="167" formatCode="#,##0.00\ [$€-407];[Red]\-#,##0.00\ [$€-407]"/>
  </numFmts>
  <fonts count="5" x14ac:knownFonts="1">
    <font>
      <sz val="10"/>
      <name val="Arial"/>
      <family val="2"/>
      <charset val="238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wrapText="1"/>
    </xf>
    <xf numFmtId="2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49" fontId="3" fillId="0" borderId="3" xfId="0" applyNumberFormat="1" applyFont="1" applyBorder="1" applyAlignment="1">
      <alignment wrapText="1"/>
    </xf>
    <xf numFmtId="2" fontId="4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49" fontId="4" fillId="0" borderId="6" xfId="0" applyNumberFormat="1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164" fontId="2" fillId="0" borderId="0" xfId="0" applyNumberFormat="1" applyFont="1" applyFill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/>
    <xf numFmtId="0" fontId="2" fillId="0" borderId="0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  <xf numFmtId="167" fontId="4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2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9"/>
  <sheetViews>
    <sheetView tabSelected="1" workbookViewId="0">
      <selection activeCell="D42" sqref="D42"/>
    </sheetView>
  </sheetViews>
  <sheetFormatPr defaultColWidth="9.140625" defaultRowHeight="12.75" x14ac:dyDescent="0.2"/>
  <cols>
    <col min="1" max="1" width="1.85546875" style="1" customWidth="1"/>
    <col min="2" max="2" width="4.85546875" style="27" customWidth="1"/>
    <col min="3" max="3" width="8.28515625" style="22" customWidth="1"/>
    <col min="4" max="4" width="58.85546875" style="1" customWidth="1"/>
    <col min="5" max="5" width="10.7109375" style="22" customWidth="1"/>
    <col min="6" max="6" width="11.7109375" style="22" customWidth="1"/>
    <col min="7" max="7" width="13.85546875" style="19" customWidth="1"/>
    <col min="8" max="10" width="9.140625" style="1"/>
    <col min="11" max="11" width="9.85546875" style="1" customWidth="1"/>
    <col min="12" max="12" width="9" style="1" customWidth="1"/>
    <col min="13" max="16384" width="9.140625" style="1"/>
  </cols>
  <sheetData>
    <row r="1" spans="2:7" ht="15.75" x14ac:dyDescent="0.25">
      <c r="B1" s="35" t="s">
        <v>0</v>
      </c>
      <c r="C1" s="35"/>
      <c r="D1" s="35"/>
      <c r="E1" s="35"/>
      <c r="F1" s="35"/>
      <c r="G1" s="35"/>
    </row>
    <row r="2" spans="2:7" ht="14.25" x14ac:dyDescent="0.2">
      <c r="B2" s="23"/>
      <c r="C2" s="2" t="s">
        <v>2</v>
      </c>
      <c r="D2" s="3" t="s">
        <v>3</v>
      </c>
      <c r="E2" s="4" t="s">
        <v>4</v>
      </c>
      <c r="F2" s="4" t="s">
        <v>5</v>
      </c>
      <c r="G2" s="5" t="s">
        <v>6</v>
      </c>
    </row>
    <row r="3" spans="2:7" ht="15" x14ac:dyDescent="0.25">
      <c r="B3" s="24"/>
      <c r="C3" s="7" t="s">
        <v>8</v>
      </c>
      <c r="D3" s="8"/>
      <c r="E3" s="9"/>
      <c r="F3" s="10"/>
      <c r="G3" s="10"/>
    </row>
    <row r="4" spans="2:7" ht="30" x14ac:dyDescent="0.25">
      <c r="B4" s="24" t="s">
        <v>7</v>
      </c>
      <c r="C4" s="6" t="s">
        <v>17</v>
      </c>
      <c r="D4" s="11" t="s">
        <v>10</v>
      </c>
      <c r="E4" s="9">
        <v>1</v>
      </c>
      <c r="F4" s="9"/>
      <c r="G4" s="9"/>
    </row>
    <row r="5" spans="2:7" ht="15" x14ac:dyDescent="0.25">
      <c r="B5" s="24"/>
      <c r="C5" s="7" t="s">
        <v>12</v>
      </c>
      <c r="D5" s="11"/>
      <c r="E5" s="9"/>
      <c r="F5" s="9"/>
      <c r="G5" s="9"/>
    </row>
    <row r="6" spans="2:7" ht="30" x14ac:dyDescent="0.25">
      <c r="B6" s="24" t="s">
        <v>11</v>
      </c>
      <c r="C6" s="6" t="s">
        <v>13</v>
      </c>
      <c r="D6" s="11" t="s">
        <v>14</v>
      </c>
      <c r="E6" s="9">
        <v>300</v>
      </c>
      <c r="F6" s="9"/>
      <c r="G6" s="9"/>
    </row>
    <row r="7" spans="2:7" ht="30" x14ac:dyDescent="0.25">
      <c r="B7" s="24" t="s">
        <v>15</v>
      </c>
      <c r="C7" s="6" t="s">
        <v>13</v>
      </c>
      <c r="D7" s="11" t="s">
        <v>37</v>
      </c>
      <c r="E7" s="9">
        <v>250</v>
      </c>
      <c r="F7" s="9"/>
      <c r="G7" s="9"/>
    </row>
    <row r="8" spans="2:7" ht="15" x14ac:dyDescent="0.25">
      <c r="B8" s="24"/>
      <c r="C8" s="7" t="s">
        <v>16</v>
      </c>
      <c r="D8" s="11"/>
      <c r="E8" s="9"/>
      <c r="F8" s="9"/>
      <c r="G8" s="9"/>
    </row>
    <row r="9" spans="2:7" ht="30.6" customHeight="1" x14ac:dyDescent="0.25">
      <c r="B9" s="24" t="s">
        <v>38</v>
      </c>
      <c r="C9" s="6" t="s">
        <v>17</v>
      </c>
      <c r="D9" s="11" t="s">
        <v>18</v>
      </c>
      <c r="E9" s="9">
        <v>1</v>
      </c>
      <c r="F9" s="9"/>
      <c r="G9" s="9"/>
    </row>
    <row r="10" spans="2:7" ht="15" x14ac:dyDescent="0.25">
      <c r="B10" s="24"/>
      <c r="C10" s="7" t="s">
        <v>19</v>
      </c>
      <c r="D10" s="11"/>
      <c r="E10" s="9"/>
      <c r="F10" s="9"/>
      <c r="G10" s="9"/>
    </row>
    <row r="11" spans="2:7" ht="15" x14ac:dyDescent="0.25">
      <c r="B11" s="24" t="s">
        <v>39</v>
      </c>
      <c r="C11" s="6" t="s">
        <v>9</v>
      </c>
      <c r="D11" s="11" t="s">
        <v>20</v>
      </c>
      <c r="E11" s="9">
        <v>50</v>
      </c>
      <c r="F11" s="9"/>
      <c r="G11" s="9"/>
    </row>
    <row r="12" spans="2:7" ht="30" x14ac:dyDescent="0.25">
      <c r="B12" s="24" t="s">
        <v>40</v>
      </c>
      <c r="C12" s="6" t="s">
        <v>9</v>
      </c>
      <c r="D12" s="11" t="s">
        <v>21</v>
      </c>
      <c r="E12" s="9">
        <v>25</v>
      </c>
      <c r="F12" s="9"/>
      <c r="G12" s="9"/>
    </row>
    <row r="13" spans="2:7" ht="14.25" x14ac:dyDescent="0.2">
      <c r="B13" s="36" t="s">
        <v>22</v>
      </c>
      <c r="C13" s="36"/>
      <c r="D13" s="36"/>
      <c r="E13" s="37">
        <f>SUM(G3:G12)</f>
        <v>0</v>
      </c>
      <c r="F13" s="37"/>
      <c r="G13" s="37"/>
    </row>
    <row r="16" spans="2:7" ht="15.75" x14ac:dyDescent="0.25">
      <c r="B16" s="40" t="s">
        <v>42</v>
      </c>
      <c r="C16" s="40"/>
      <c r="D16" s="40"/>
      <c r="E16" s="40"/>
      <c r="F16" s="40"/>
      <c r="G16" s="40"/>
    </row>
    <row r="17" spans="2:7" ht="14.25" x14ac:dyDescent="0.2">
      <c r="B17" s="25" t="s">
        <v>1</v>
      </c>
      <c r="C17" s="12" t="s">
        <v>2</v>
      </c>
      <c r="D17" s="8" t="s">
        <v>3</v>
      </c>
      <c r="E17" s="10" t="s">
        <v>4</v>
      </c>
      <c r="F17" s="10" t="s">
        <v>5</v>
      </c>
      <c r="G17" s="13" t="s">
        <v>6</v>
      </c>
    </row>
    <row r="18" spans="2:7" ht="15" x14ac:dyDescent="0.25">
      <c r="B18" s="24"/>
      <c r="C18" s="7"/>
      <c r="D18" s="11"/>
      <c r="E18" s="6"/>
      <c r="F18" s="6"/>
      <c r="G18" s="6"/>
    </row>
    <row r="19" spans="2:7" ht="135" x14ac:dyDescent="0.25">
      <c r="B19" s="26" t="s">
        <v>43</v>
      </c>
      <c r="C19" s="15" t="s">
        <v>9</v>
      </c>
      <c r="D19" s="16" t="s">
        <v>23</v>
      </c>
      <c r="E19" s="14">
        <v>55</v>
      </c>
      <c r="F19" s="14"/>
      <c r="G19" s="28"/>
    </row>
    <row r="20" spans="2:7" ht="14.25" x14ac:dyDescent="0.2">
      <c r="B20" s="41" t="s">
        <v>24</v>
      </c>
      <c r="C20" s="41"/>
      <c r="D20" s="41"/>
      <c r="E20" s="42">
        <f>SUM(G18:G19)</f>
        <v>0</v>
      </c>
      <c r="F20" s="42"/>
      <c r="G20" s="42"/>
    </row>
    <row r="23" spans="2:7" ht="15.75" x14ac:dyDescent="0.25">
      <c r="B23" s="35" t="s">
        <v>44</v>
      </c>
      <c r="C23" s="35"/>
      <c r="D23" s="35"/>
      <c r="E23" s="35"/>
      <c r="F23" s="35"/>
      <c r="G23" s="35"/>
    </row>
    <row r="24" spans="2:7" ht="14.25" x14ac:dyDescent="0.2">
      <c r="B24" s="23" t="s">
        <v>1</v>
      </c>
      <c r="C24" s="2" t="s">
        <v>2</v>
      </c>
      <c r="D24" s="3" t="s">
        <v>3</v>
      </c>
      <c r="E24" s="4" t="s">
        <v>4</v>
      </c>
      <c r="F24" s="4" t="s">
        <v>5</v>
      </c>
      <c r="G24" s="5" t="s">
        <v>6</v>
      </c>
    </row>
    <row r="25" spans="2:7" ht="15" x14ac:dyDescent="0.25">
      <c r="B25" s="24"/>
      <c r="C25" s="7" t="s">
        <v>25</v>
      </c>
      <c r="D25" s="8"/>
      <c r="E25" s="6"/>
      <c r="F25" s="6"/>
      <c r="G25" s="6"/>
    </row>
    <row r="26" spans="2:7" ht="15" x14ac:dyDescent="0.25">
      <c r="B26" s="24" t="s">
        <v>45</v>
      </c>
      <c r="C26" s="6" t="s">
        <v>26</v>
      </c>
      <c r="D26" s="11" t="s">
        <v>27</v>
      </c>
      <c r="E26" s="6">
        <v>30</v>
      </c>
      <c r="F26" s="6"/>
      <c r="G26" s="9"/>
    </row>
    <row r="27" spans="2:7" ht="30" x14ac:dyDescent="0.25">
      <c r="B27" s="24" t="s">
        <v>46</v>
      </c>
      <c r="C27" s="6" t="s">
        <v>41</v>
      </c>
      <c r="D27" s="11" t="s">
        <v>47</v>
      </c>
      <c r="E27" s="6">
        <v>1</v>
      </c>
      <c r="F27" s="6"/>
      <c r="G27" s="9"/>
    </row>
    <row r="28" spans="2:7" ht="14.25" x14ac:dyDescent="0.2">
      <c r="B28" s="38" t="s">
        <v>28</v>
      </c>
      <c r="C28" s="38"/>
      <c r="D28" s="38"/>
      <c r="E28" s="39">
        <f>SUM(G25:G27)</f>
        <v>0</v>
      </c>
      <c r="F28" s="39"/>
      <c r="G28" s="39"/>
    </row>
    <row r="31" spans="2:7" s="19" customFormat="1" ht="15.75" x14ac:dyDescent="0.25">
      <c r="B31" s="27"/>
      <c r="C31" s="31" t="s">
        <v>29</v>
      </c>
      <c r="D31" s="31"/>
      <c r="E31" s="31"/>
      <c r="F31" s="31"/>
    </row>
    <row r="32" spans="2:7" s="19" customFormat="1" ht="57.75" customHeight="1" x14ac:dyDescent="0.2">
      <c r="B32" s="27"/>
      <c r="C32" s="32" t="s">
        <v>48</v>
      </c>
      <c r="D32" s="33"/>
      <c r="E32" s="34" t="s">
        <v>6</v>
      </c>
      <c r="F32" s="34"/>
    </row>
    <row r="33" spans="2:7" s="19" customFormat="1" ht="15" x14ac:dyDescent="0.25">
      <c r="B33" s="27"/>
      <c r="C33" s="17">
        <v>1</v>
      </c>
      <c r="D33" s="18" t="s">
        <v>30</v>
      </c>
      <c r="E33" s="30">
        <f>E13</f>
        <v>0</v>
      </c>
      <c r="F33" s="30"/>
    </row>
    <row r="34" spans="2:7" s="19" customFormat="1" ht="15" x14ac:dyDescent="0.25">
      <c r="B34" s="27"/>
      <c r="C34" s="17">
        <v>2</v>
      </c>
      <c r="D34" s="18" t="s">
        <v>31</v>
      </c>
      <c r="E34" s="30">
        <f>E20</f>
        <v>0</v>
      </c>
      <c r="F34" s="30"/>
    </row>
    <row r="35" spans="2:7" s="19" customFormat="1" ht="15" x14ac:dyDescent="0.25">
      <c r="B35" s="27"/>
      <c r="C35" s="17">
        <v>3</v>
      </c>
      <c r="D35" s="18" t="s">
        <v>32</v>
      </c>
      <c r="E35" s="30">
        <f>E28</f>
        <v>0</v>
      </c>
      <c r="F35" s="30"/>
    </row>
    <row r="36" spans="2:7" s="19" customFormat="1" ht="32.25" customHeight="1" x14ac:dyDescent="0.25">
      <c r="B36" s="27"/>
      <c r="C36" s="17">
        <v>4</v>
      </c>
      <c r="D36" s="20" t="s">
        <v>33</v>
      </c>
      <c r="E36" s="30">
        <f>E33*0.1</f>
        <v>0</v>
      </c>
      <c r="F36" s="30"/>
    </row>
    <row r="37" spans="2:7" s="19" customFormat="1" ht="15" x14ac:dyDescent="0.25">
      <c r="B37" s="27"/>
      <c r="C37" s="17"/>
      <c r="D37" s="21" t="s">
        <v>34</v>
      </c>
      <c r="E37" s="29">
        <f>SUM(E33:F36)</f>
        <v>0</v>
      </c>
      <c r="F37" s="29"/>
    </row>
    <row r="38" spans="2:7" s="19" customFormat="1" ht="15" x14ac:dyDescent="0.25">
      <c r="B38" s="27"/>
      <c r="C38" s="17"/>
      <c r="D38" s="21" t="s">
        <v>35</v>
      </c>
      <c r="E38" s="29">
        <f>E37*0.22</f>
        <v>0</v>
      </c>
      <c r="F38" s="29"/>
    </row>
    <row r="39" spans="2:7" s="19" customFormat="1" ht="15" x14ac:dyDescent="0.25">
      <c r="B39" s="27"/>
      <c r="C39" s="17"/>
      <c r="D39" s="21" t="s">
        <v>36</v>
      </c>
      <c r="E39" s="29">
        <f>E37+E38</f>
        <v>0</v>
      </c>
      <c r="F39" s="29"/>
    </row>
    <row r="41" spans="2:7" x14ac:dyDescent="0.2">
      <c r="B41" s="22"/>
      <c r="C41" s="19"/>
      <c r="E41" s="1"/>
      <c r="F41" s="1"/>
      <c r="G41" s="1"/>
    </row>
    <row r="42" spans="2:7" x14ac:dyDescent="0.2">
      <c r="B42" s="22"/>
      <c r="C42" s="19"/>
      <c r="E42" s="1"/>
      <c r="F42" s="1"/>
      <c r="G42" s="1"/>
    </row>
    <row r="43" spans="2:7" x14ac:dyDescent="0.2">
      <c r="B43" s="22"/>
      <c r="C43" s="19"/>
      <c r="E43" s="1"/>
      <c r="F43" s="1"/>
      <c r="G43" s="1"/>
    </row>
    <row r="44" spans="2:7" x14ac:dyDescent="0.2">
      <c r="B44" s="22"/>
      <c r="C44" s="19"/>
      <c r="E44" s="1"/>
      <c r="F44" s="1"/>
      <c r="G44" s="1"/>
    </row>
    <row r="45" spans="2:7" x14ac:dyDescent="0.2">
      <c r="B45" s="22"/>
      <c r="C45" s="19"/>
      <c r="E45" s="1"/>
      <c r="F45" s="1"/>
      <c r="G45" s="1"/>
    </row>
    <row r="46" spans="2:7" x14ac:dyDescent="0.2">
      <c r="B46" s="22"/>
      <c r="C46" s="19"/>
      <c r="E46" s="1"/>
      <c r="F46" s="1"/>
      <c r="G46" s="1"/>
    </row>
    <row r="47" spans="2:7" x14ac:dyDescent="0.2">
      <c r="B47" s="22"/>
      <c r="C47" s="19"/>
      <c r="E47" s="1"/>
      <c r="F47" s="1"/>
      <c r="G47" s="1"/>
    </row>
    <row r="48" spans="2:7" x14ac:dyDescent="0.2">
      <c r="B48" s="22"/>
      <c r="C48" s="19"/>
      <c r="E48" s="1"/>
      <c r="F48" s="1"/>
      <c r="G48" s="1"/>
    </row>
    <row r="49" spans="2:7" x14ac:dyDescent="0.2">
      <c r="B49" s="22"/>
      <c r="C49" s="19"/>
      <c r="E49" s="1"/>
      <c r="F49" s="1"/>
      <c r="G49" s="1"/>
    </row>
  </sheetData>
  <sheetProtection selectLockedCells="1" selectUnlockedCells="1"/>
  <mergeCells count="19">
    <mergeCell ref="C31:F31"/>
    <mergeCell ref="C32:D32"/>
    <mergeCell ref="E32:F32"/>
    <mergeCell ref="E33:F33"/>
    <mergeCell ref="B1:G1"/>
    <mergeCell ref="B13:D13"/>
    <mergeCell ref="E13:G13"/>
    <mergeCell ref="B23:G23"/>
    <mergeCell ref="B28:D28"/>
    <mergeCell ref="E28:G28"/>
    <mergeCell ref="B16:G16"/>
    <mergeCell ref="B20:D20"/>
    <mergeCell ref="E20:G20"/>
    <mergeCell ref="E37:F37"/>
    <mergeCell ref="E38:F38"/>
    <mergeCell ref="E39:F39"/>
    <mergeCell ref="E34:F34"/>
    <mergeCell ref="E35:F35"/>
    <mergeCell ref="E36:F36"/>
  </mergeCells>
  <pageMargins left="0.98402777777777772" right="0.75" top="0.39374999999999999" bottom="0.39374999999999999" header="0.51180555555555551" footer="0.51180555555555551"/>
  <pageSetup paperSize="9" scale="77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portal L1</vt:lpstr>
      <vt:lpstr>'popis portal L1'!Področje_tiskanja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Didić Danijel</cp:lastModifiedBy>
  <cp:lastPrinted>2017-05-08T10:11:56Z</cp:lastPrinted>
  <dcterms:created xsi:type="dcterms:W3CDTF">2015-05-19T08:22:06Z</dcterms:created>
  <dcterms:modified xsi:type="dcterms:W3CDTF">2018-07-20T07:02:27Z</dcterms:modified>
</cp:coreProperties>
</file>